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19200" windowHeight="11610"/>
  </bookViews>
  <sheets>
    <sheet name="77.08.603 с 26.11.25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7" l="1"/>
  <c r="D21" i="7"/>
  <c r="D20" i="7"/>
  <c r="H17" i="7"/>
  <c r="F18" i="7" s="1"/>
  <c r="H18" i="7" s="1"/>
  <c r="C11" i="7"/>
</calcChain>
</file>

<file path=xl/sharedStrings.xml><?xml version="1.0" encoding="utf-8"?>
<sst xmlns="http://schemas.openxmlformats.org/spreadsheetml/2006/main" count="38" uniqueCount="35">
  <si>
    <t>Маршрут</t>
  </si>
  <si>
    <t>Тип маршрута:</t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</si>
  <si>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</si>
  <si>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</si>
  <si>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</si>
  <si>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</si>
  <si>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</si>
  <si>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</si>
  <si>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</si>
  <si>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</si>
  <si>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</si>
  <si>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</si>
  <si>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</si>
  <si>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Обед, перерыв</t>
  </si>
  <si>
    <t>Всего на маршруте</t>
  </si>
  <si>
    <t>час.</t>
  </si>
  <si>
    <t>Время в пути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</si>
  <si>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</si>
  <si>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</si>
  <si>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 xml:space="preserve">  В пути час. мин</t>
  </si>
  <si>
    <t>Прибытие час. мин</t>
  </si>
  <si>
    <t>Стоянка час. мин</t>
  </si>
  <si>
    <t>Отправление час. мин</t>
  </si>
  <si>
    <t>ПЖДП при Казанском вокзале ММПО</t>
  </si>
  <si>
    <t>Внутриузловой</t>
  </si>
  <si>
    <t>г. Москва. Краснопрудный пер, д.7/1</t>
  </si>
  <si>
    <t>МО, Аэропорт Домодедово, д.7</t>
  </si>
  <si>
    <t>Время ПРР</t>
  </si>
  <si>
    <t xml:space="preserve">Выгрузка. </t>
  </si>
  <si>
    <t>Погрузка в АОПП Домодедово (МППО)+ обед водителя</t>
  </si>
  <si>
    <t>россыпь</t>
  </si>
  <si>
    <t>АОПП Домодедово (МПО)</t>
  </si>
  <si>
    <t>5 тонн</t>
  </si>
  <si>
    <t>77.08.603</t>
  </si>
  <si>
    <t xml:space="preserve">ПЖДП при Казанском вокзале ММПО - АОПП Домодедово (МПО)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</si>
</sst>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h]:mm:ss;@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8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4" fillId="0" borderId="0" xfId="1" applyFont="1" applyFill="1" applyAlignment="1">
      <alignment horizontal="right"/>
    </xf>
    <xf numFmtId="14" fontId="4" fillId="0" borderId="0" xfId="1" applyNumberFormat="1" applyFont="1" applyFill="1" applyBorder="1" applyAlignment="1">
      <alignment horizontal="right" vertical="center"/>
    </xf>
    <xf numFmtId="0" fontId="4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vertical="center"/>
    </xf>
    <xf numFmtId="0" fontId="2" fillId="0" borderId="0" xfId="3" applyFont="1" applyFill="1" applyAlignment="1">
      <alignment horizontal="left" vertical="top"/>
    </xf>
    <xf numFmtId="0" fontId="4" fillId="0" borderId="0" xfId="3" applyFont="1" applyFill="1" applyAlignment="1">
      <alignment horizontal="left" vertical="center"/>
    </xf>
    <xf numFmtId="20" fontId="4" fillId="2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2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20" fontId="4" fillId="0" borderId="0" xfId="1" applyNumberFormat="1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vertical="center" wrapText="1"/>
    </xf>
    <xf numFmtId="20" fontId="4" fillId="0" borderId="0" xfId="1" applyNumberFormat="1" applyFont="1" applyFill="1" applyBorder="1" applyAlignment="1">
      <alignment vertical="center" wrapText="1"/>
    </xf>
    <xf numFmtId="0" fontId="4" fillId="0" borderId="0" xfId="3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wrapText="1"/>
    </xf>
    <xf numFmtId="20" fontId="4" fillId="0" borderId="0" xfId="3" applyNumberFormat="1" applyFont="1" applyFill="1" applyBorder="1" applyAlignment="1">
      <alignment horizontal="center" vertical="center" wrapText="1"/>
    </xf>
    <xf numFmtId="49" fontId="2" fillId="0" borderId="0" xfId="3" applyNumberFormat="1" applyFont="1" applyFill="1" applyBorder="1" applyAlignment="1">
      <alignment wrapText="1"/>
    </xf>
    <xf numFmtId="0" fontId="5" fillId="0" borderId="0" xfId="0" applyFont="1"/>
    <xf numFmtId="0" fontId="5" fillId="0" borderId="0" xfId="0" applyFont="1" applyAlignment="1"/>
    <xf numFmtId="0" fontId="4" fillId="0" borderId="0" xfId="1" applyFont="1" applyFill="1"/>
    <xf numFmtId="0" fontId="4" fillId="0" borderId="0" xfId="3" applyFont="1" applyFill="1" applyAlignment="1"/>
    <xf numFmtId="0" fontId="4" fillId="2" borderId="1" xfId="3" applyFont="1" applyFill="1" applyBorder="1" applyAlignment="1">
      <alignment horizontal="center" vertical="center"/>
    </xf>
    <xf numFmtId="0" fontId="6" fillId="0" borderId="0" xfId="3" applyFont="1" applyFill="1" applyAlignment="1">
      <alignment horizontal="left" vertical="top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14" fontId="6" fillId="0" borderId="0" xfId="3" applyNumberFormat="1" applyFont="1" applyFill="1" applyAlignment="1">
      <alignment horizontal="left" vertical="top"/>
    </xf>
    <xf numFmtId="0" fontId="2" fillId="2" borderId="0" xfId="3" applyFont="1" applyFill="1" applyAlignment="1">
      <alignment horizontal="left" vertical="top"/>
    </xf>
    <xf numFmtId="14" fontId="4" fillId="0" borderId="0" xfId="2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/>
  </cellXfs>
  <cellStyles count="7">
    <cellStyle name="Обычный" xfId="0" builtinId="0"/>
    <cellStyle name="Обычный 12" xfId="6"/>
    <cellStyle name="Обычный 2 2" xfId="4"/>
    <cellStyle name="Обычный 21 2" xfId="2"/>
    <cellStyle name="Обычный 3 2" xfId="5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4"/>
  <sheetViews>
    <sheetView tabSelected="1" workbookViewId="0">
      <selection activeCell="A43" sqref="A25:XFD43"/>
    </sheetView>
  </sheetViews>
  <sheetFormatPr defaultRowHeight="14.25" x14ac:dyDescent="0.45"/>
  <cols>
    <col min="1" max="1" width="3.86328125" customWidth="1"/>
    <col min="2" max="2" width="40.1328125" customWidth="1"/>
    <col min="3" max="3" width="48.73046875" customWidth="1"/>
    <col min="4" max="4" width="16.265625" customWidth="1"/>
    <col min="5" max="5" width="10.265625" customWidth="1"/>
    <col min="6" max="6" width="12" customWidth="1"/>
    <col min="7" max="7" width="11.86328125" customWidth="1"/>
    <col min="8" max="8" width="15.73046875" customWidth="1"/>
    <col min="9" max="9" width="49.73046875" customWidth="1"/>
  </cols>
  <sheetData>
    <row r="1" spans="1:9" ht="15.4" x14ac:dyDescent="0.45">
      <c r="A1" s="23"/>
      <c r="B1" s="1"/>
      <c r="C1" s="1"/>
      <c r="D1" s="1"/>
      <c r="E1" s="2"/>
      <c r="F1" s="23"/>
      <c r="G1" s="31"/>
      <c r="H1" s="31"/>
      <c r="I1" s="31"/>
    </row>
    <row r="2" spans="1:9" ht="15.4" x14ac:dyDescent="0.45">
      <c r="A2" s="3"/>
      <c r="B2" s="3"/>
      <c r="C2" s="3"/>
      <c r="D2" s="3"/>
      <c r="E2" s="3"/>
      <c r="F2" s="3"/>
      <c r="G2" s="3"/>
      <c r="H2" s="3"/>
      <c r="I2" s="3"/>
    </row>
    <row r="3" spans="1:9" ht="15.4" x14ac:dyDescent="0.45">
      <c r="A3" s="3"/>
      <c r="B3" s="3"/>
      <c r="C3" s="3"/>
      <c r="D3" s="4" t="s">
        <v>0</v>
      </c>
      <c r="E3" s="4"/>
      <c r="F3" s="4"/>
      <c r="G3" s="4"/>
      <c r="H3" s="4"/>
      <c r="I3" s="4"/>
    </row>
    <row r="4" spans="1:9" ht="15.4" x14ac:dyDescent="0.45">
      <c r="A4" s="3"/>
      <c r="B4" s="3"/>
      <c r="C4" s="3"/>
      <c r="D4" s="4"/>
      <c r="E4" s="4"/>
      <c r="F4" s="4"/>
      <c r="G4" s="4"/>
      <c r="H4" s="4"/>
      <c r="I4" s="4"/>
    </row>
    <row r="5" spans="1:9" ht="17.25" x14ac:dyDescent="0.45">
      <c r="A5" s="3"/>
      <c r="B5" s="33" t="s">
        <v>34</v>
      </c>
      <c r="C5" s="33"/>
      <c r="D5" s="33"/>
      <c r="E5" s="33"/>
      <c r="F5" s="33"/>
      <c r="G5" s="33"/>
      <c r="H5" s="33"/>
      <c r="I5" s="33"/>
    </row>
    <row r="6" spans="1:9" ht="15.4" x14ac:dyDescent="0.45">
      <c r="A6" s="3"/>
      <c r="B6" s="3"/>
      <c r="C6" s="3"/>
      <c r="D6" s="3"/>
      <c r="E6" s="5"/>
      <c r="F6" s="5"/>
      <c r="G6" s="5"/>
      <c r="H6" s="5"/>
      <c r="I6" s="5"/>
    </row>
    <row r="7" spans="1:9" ht="15.4" x14ac:dyDescent="0.45">
      <c r="A7" s="6" t="s">
        <v>1</v>
      </c>
      <c r="B7" s="5"/>
      <c r="C7" s="7" t="s">
        <v>24</v>
      </c>
      <c r="D7" s="3"/>
      <c r="E7" s="3"/>
      <c r="F7" s="3"/>
      <c r="G7" s="3"/>
      <c r="H7" s="3"/>
      <c r="I7" s="5"/>
    </row>
    <row r="8" spans="1:9" ht="17.25" x14ac:dyDescent="0.45">
      <c r="A8" s="6" t="s">
        <v>17</v>
      </c>
      <c r="B8" s="3"/>
      <c r="C8" s="26" t="s">
        <v>33</v>
      </c>
      <c r="D8" s="3"/>
      <c r="E8" s="3"/>
      <c r="F8" s="3"/>
      <c r="G8" s="3"/>
      <c r="H8" s="3"/>
      <c r="I8" s="28"/>
    </row>
    <row r="9" spans="1:9" ht="17.25" x14ac:dyDescent="0.45">
      <c r="A9" s="6" t="s">
        <v>18</v>
      </c>
      <c r="B9" s="6"/>
      <c r="C9" s="29">
        <v>45987</v>
      </c>
      <c r="D9" s="3"/>
      <c r="E9" s="3"/>
      <c r="F9" s="3"/>
      <c r="G9" s="3"/>
      <c r="H9" s="3"/>
      <c r="I9" s="3"/>
    </row>
    <row r="10" spans="1:9" ht="15.4" x14ac:dyDescent="0.45">
      <c r="A10" s="6" t="s">
        <v>2</v>
      </c>
      <c r="B10" s="6"/>
      <c r="C10" s="7" t="s">
        <v>3</v>
      </c>
      <c r="D10" s="24"/>
      <c r="E10" s="24"/>
      <c r="F10" s="24"/>
      <c r="G10" s="24"/>
      <c r="H10" s="24"/>
      <c r="I10" s="24"/>
    </row>
    <row r="11" spans="1:9" ht="15.4" x14ac:dyDescent="0.45">
      <c r="A11" s="6" t="s">
        <v>4</v>
      </c>
      <c r="B11" s="6"/>
      <c r="C11" s="7">
        <f>SUM(D17:D18)</f>
        <v>49</v>
      </c>
      <c r="D11" s="3"/>
      <c r="E11" s="3"/>
      <c r="F11" s="3"/>
      <c r="G11" s="3"/>
      <c r="H11" s="3"/>
      <c r="I11" s="3"/>
    </row>
    <row r="12" spans="1:9" ht="15.4" x14ac:dyDescent="0.45">
      <c r="A12" s="6" t="s">
        <v>5</v>
      </c>
      <c r="B12" s="6"/>
      <c r="C12" s="7" t="s">
        <v>30</v>
      </c>
      <c r="D12" s="3"/>
      <c r="E12" s="3"/>
      <c r="F12" s="3"/>
      <c r="G12" s="3"/>
      <c r="H12" s="3"/>
      <c r="I12" s="3"/>
    </row>
    <row r="13" spans="1:9" ht="15.4" x14ac:dyDescent="0.45">
      <c r="A13" s="8" t="s">
        <v>6</v>
      </c>
      <c r="B13" s="8"/>
      <c r="C13" s="30" t="s">
        <v>32</v>
      </c>
      <c r="D13" s="3"/>
      <c r="E13" s="3"/>
      <c r="F13" s="3"/>
      <c r="G13" s="3"/>
      <c r="H13" s="3"/>
      <c r="I13" s="3"/>
    </row>
    <row r="14" spans="1:9" ht="15.4" x14ac:dyDescent="0.45">
      <c r="A14" s="3"/>
      <c r="B14" s="3"/>
      <c r="C14" s="3"/>
      <c r="D14" s="3"/>
      <c r="E14" s="3"/>
      <c r="F14" s="3"/>
      <c r="G14" s="3"/>
      <c r="H14" s="3"/>
      <c r="I14" s="3"/>
    </row>
    <row r="15" spans="1:9" ht="15.4" x14ac:dyDescent="0.45">
      <c r="A15" s="34" t="s">
        <v>7</v>
      </c>
      <c r="B15" s="34" t="s">
        <v>8</v>
      </c>
      <c r="C15" s="34" t="s">
        <v>9</v>
      </c>
      <c r="D15" s="34" t="s">
        <v>10</v>
      </c>
      <c r="E15" s="34" t="s">
        <v>11</v>
      </c>
      <c r="F15" s="34"/>
      <c r="G15" s="34"/>
      <c r="H15" s="34"/>
      <c r="I15" s="34" t="s">
        <v>12</v>
      </c>
    </row>
    <row r="16" spans="1:9" ht="30.75" x14ac:dyDescent="0.45">
      <c r="A16" s="35"/>
      <c r="B16" s="35"/>
      <c r="C16" s="35"/>
      <c r="D16" s="36"/>
      <c r="E16" s="32" t="s">
        <v>19</v>
      </c>
      <c r="F16" s="32" t="s">
        <v>20</v>
      </c>
      <c r="G16" s="32" t="s">
        <v>21</v>
      </c>
      <c r="H16" s="32" t="s">
        <v>22</v>
      </c>
      <c r="I16" s="34"/>
    </row>
    <row r="17" spans="1:9" ht="30.2" customHeight="1" x14ac:dyDescent="0.45">
      <c r="A17" s="25">
        <v>2</v>
      </c>
      <c r="B17" s="10" t="s">
        <v>23</v>
      </c>
      <c r="C17" s="27" t="s">
        <v>25</v>
      </c>
      <c r="D17" s="11"/>
      <c r="E17" s="9"/>
      <c r="F17" s="9">
        <v>0.43750000000000006</v>
      </c>
      <c r="G17" s="9">
        <v>0.125</v>
      </c>
      <c r="H17" s="9">
        <f>F17+G17</f>
        <v>0.5625</v>
      </c>
      <c r="I17" s="9" t="s">
        <v>29</v>
      </c>
    </row>
    <row r="18" spans="1:9" ht="30.2" customHeight="1" x14ac:dyDescent="0.45">
      <c r="A18" s="25">
        <v>3</v>
      </c>
      <c r="B18" s="10" t="s">
        <v>31</v>
      </c>
      <c r="C18" s="27" t="s">
        <v>26</v>
      </c>
      <c r="D18" s="11">
        <v>49</v>
      </c>
      <c r="E18" s="9">
        <v>5.5555555555555552E-2</v>
      </c>
      <c r="F18" s="9">
        <f t="shared" ref="F18" si="0">H17+E18</f>
        <v>0.61805555555555558</v>
      </c>
      <c r="G18" s="9">
        <v>0.125</v>
      </c>
      <c r="H18" s="9">
        <f t="shared" ref="H18" si="1">F18+G18</f>
        <v>0.74305555555555558</v>
      </c>
      <c r="I18" s="9" t="s">
        <v>28</v>
      </c>
    </row>
    <row r="19" spans="1:9" ht="15.4" x14ac:dyDescent="0.45">
      <c r="A19" s="3"/>
      <c r="B19" s="3"/>
      <c r="C19" s="3"/>
      <c r="D19" s="3"/>
      <c r="E19" s="12"/>
      <c r="F19" s="12"/>
      <c r="G19" s="12"/>
      <c r="H19" s="12"/>
      <c r="I19" s="13"/>
    </row>
    <row r="20" spans="1:9" ht="15.4" x14ac:dyDescent="0.45">
      <c r="A20" s="3"/>
      <c r="B20" s="14" t="s">
        <v>14</v>
      </c>
      <c r="C20" s="14"/>
      <c r="D20" s="15">
        <f>SUM(D21:D22)</f>
        <v>0.30555555555555558</v>
      </c>
      <c r="E20" s="14" t="s">
        <v>15</v>
      </c>
      <c r="F20" s="3"/>
      <c r="G20" s="3"/>
      <c r="H20" s="3"/>
      <c r="I20" s="3"/>
    </row>
    <row r="21" spans="1:9" ht="15.4" x14ac:dyDescent="0.45">
      <c r="A21" s="3"/>
      <c r="B21" s="16" t="s">
        <v>16</v>
      </c>
      <c r="C21" s="16"/>
      <c r="D21" s="16">
        <f>SUM(E17:E18)</f>
        <v>5.5555555555555552E-2</v>
      </c>
      <c r="E21" s="14" t="s">
        <v>15</v>
      </c>
      <c r="F21" s="17"/>
      <c r="G21" s="18"/>
      <c r="H21" s="19"/>
      <c r="I21" s="3"/>
    </row>
    <row r="22" spans="1:9" ht="15.4" x14ac:dyDescent="0.45">
      <c r="A22" s="3"/>
      <c r="B22" s="16" t="s">
        <v>27</v>
      </c>
      <c r="C22" s="16"/>
      <c r="D22" s="16">
        <f>SUM(G17:G18)</f>
        <v>0.25</v>
      </c>
      <c r="E22" s="14" t="s">
        <v>15</v>
      </c>
      <c r="F22" s="17"/>
      <c r="G22" s="20"/>
      <c r="H22" s="20"/>
      <c r="I22" s="3"/>
    </row>
    <row r="23" spans="1:9" ht="15.4" x14ac:dyDescent="0.45">
      <c r="A23" s="3"/>
      <c r="B23" s="16" t="s">
        <v>13</v>
      </c>
      <c r="C23" s="16"/>
      <c r="D23" s="16">
        <v>4.1666666666666664E-2</v>
      </c>
      <c r="E23" s="14" t="s">
        <v>15</v>
      </c>
      <c r="F23" s="17"/>
      <c r="G23" s="3"/>
      <c r="H23" s="21"/>
      <c r="I23" s="21"/>
    </row>
    <row r="24" spans="1:9" ht="15.4" x14ac:dyDescent="0.45">
      <c r="A24" s="3"/>
      <c r="B24" s="21"/>
      <c r="C24" s="21"/>
      <c r="D24" s="22"/>
      <c r="E24" s="22"/>
      <c r="F24" s="3"/>
      <c r="G24" s="3"/>
      <c r="H24" s="3"/>
      <c r="I24" s="3"/>
    </row>
  </sheetData>
  <mergeCells count="7">
    <mergeCell ref="B5:I5"/>
    <mergeCell ref="A15:A16"/>
    <mergeCell ref="B15:B16"/>
    <mergeCell ref="C15:C16"/>
    <mergeCell ref="D15:D16"/>
    <mergeCell ref="E15:H15"/>
    <mergeCell ref="I15:I16"/>
  </mergeCells>
  <pageMargins left="0.25" right="0.25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77.08.603 с 26.11.25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Кривошеева Юлия Васильевна</cp:lastModifiedBy>
  <cp:lastPrinted>2025-11-24T07:21:32Z</cp:lastPrinted>
  <dcterms:created xsi:type="dcterms:W3CDTF">2018-03-13T12:08:49Z</dcterms:created>
  <dcterms:modified xsi:type="dcterms:W3CDTF">2026-05-06T06:34:49Z</dcterms:modified>
</cp:coreProperties>
</file>